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<sst xmlns="http://schemas.openxmlformats.org/spreadsheetml/2006/main" count="200" uniqueCount="102">
  <si>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</si>
  <si>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</si>
  <si>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</si>
  <si>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</si>
  <si>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</si>
  <si>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</si>
  <si>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</si>
  <si>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</si>
  <si>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</si>
  <si>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</si>
  <si>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</si>
  <si>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</si>
  <si>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</si>
  <si>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</si>
  <si>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</si>
  <si>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</si>
  <si>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</si>
  <si>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</si>
  <si>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</si>
  <si>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</si>
  <si>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</si>
  <si>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</si>
  <si>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</si>
  <si>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</si>
  <si>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</si>
  <si>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</si>
  <si>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</si>
  <si>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</si>
  <si>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</si>
  <si>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</si>
  <si>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</si>
  <si>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</si>
  <si>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</si>
  <si>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</si>
  <si>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</si>
  <si>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</si>
  <si>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</si>
  <si>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</si>
  <si>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</si>
  <si>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</si>
  <si>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</si>
  <si>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</si>
  <si>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</si>
  <si>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</si>
  <si>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</si>
  <si>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</si>
  <si>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</si>
  <si>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</si>
  <si>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</si>
  <si>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</si>
  <si>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</si>
  <si>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</si>
  <si>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</si>
  <si>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</si>
  <si>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</si>
  <si>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</si>
  <si>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</si>
  <si>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</si>
  <si>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</si>
  <si>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</si>
  <si>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</si>
  <si>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</si>
  <si>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</si>
  <si>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</si>
  <si>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</si>
  <si>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</si>
  <si>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</si>
  <si>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</si>
  <si>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</si>
  <si>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</si>
  <si>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</si>
  <si>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</si>
  <si>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</si>
  <si>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</si>
  <si>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</si>
  <si>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</si>
  <si>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</si>
  <si>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</si>
  <si>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</si>
  <si>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</si>
  <si>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</si>
  <si>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</si>
  <si>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</si>
  <si>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</si>
  <si>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</si>
  <si>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</si>
  <si>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</si>
  <si>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</si>
  <si>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</si>
  <si>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</si>
  <si>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</si>
  <si>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</si>
  <si>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</si>
  <si>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</si>
  <si>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</si>
  <si>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</si>
  <si>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</si>
  <si>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</si>
  <si>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</si>
  <si>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Q_Кп_25_ЛК15_017721</t>
  </si>
  <si>
    <t>Реконструкция ВЛ-0,4 кВ ф. "Ленина чётная" от ТП-1 до опоры №10 в соответствии с договором на ТП № 1-41-25-0252 г. Гулькевичи</t>
  </si>
  <si>
    <t>0,325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</si>
</sst>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opLeftCell="D1" zoomScale="55" zoomScaleNormal="55" zoomScaleSheetLayoutView="55" workbookViewId="0">
      <selection activeCell="P41" sqref="P4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97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635.78787999999986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Реконструкция ВЛ-0,4 кВ ф. "Ленина чётная" от ТП-1 до опоры №10 в соответствии с договором на ТП № 1-41-25-0252 г. Гулькевичи</v>
      </c>
      <c r="D20" s="95" t="str">
        <f>D19</f>
        <v>Q_Кп_25_ЛК15_017721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357.78054000000003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Реконструкция ВЛ-0,4 кВ ф. "Ленина чётная" от ТП-1 до опоры №10 в соответствии с договором на ТП № 1-41-25-0252 г. Гулькевичи</v>
      </c>
      <c r="D21" s="95" t="str">
        <f>D19</f>
        <v>Q_Кп_25_ЛК15_017721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244.20928999999998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Реконструкция ВЛ-0,4 кВ ф. "Ленина чётная" от ТП-1 до опоры №10 в соответствии с договором на ТП № 1-41-25-0252 г. Гулькевичи</v>
      </c>
      <c r="D22" s="95" t="str">
        <f>D19</f>
        <v>Q_Кп_25_ЛК15_017721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1471.8077099999998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Реконструкция ВЛ-0,4 кВ ф. "Ленина чётная" от ТП-1 до опоры №10 в соответствии с договором на ТП № 1-41-25-0252 г. Гулькевичи</v>
      </c>
      <c r="D15" s="93" t="str">
        <f>'20.1'!D19</f>
        <v>Q_Кп_25_ЛК15_017721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O50" sqref="O5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Реконструкция ВЛ-0,4 кВ ф. "Ленина чётная" от ТП-1 до опоры №10 в соответствии с договором на ТП № 1-41-25-0252 г. Гулькевичи</v>
      </c>
      <c r="D15" s="93" t="str">
        <f>'20.1'!D19</f>
        <v>Q_Кп_25_ЛК15_017721</v>
      </c>
      <c r="E15" s="67"/>
      <c r="F15" s="67"/>
      <c r="G15" s="38">
        <f>'20.1'!U23/1000</f>
        <v>1.4718077099999998</v>
      </c>
      <c r="H15" s="38">
        <f>G15*1.2</f>
        <v>1.7661692519999996</v>
      </c>
      <c r="I15" s="75">
        <f>H15*'20.4'!C14/100*'20.4'!D14/100*'20.4'!E14/100*'20.4'!F14/100*'20.4'!G14/100</f>
        <v>2.4577451005759454</v>
      </c>
      <c r="J15" s="38">
        <f>'20.2'!M16/1000</f>
        <v>0</v>
      </c>
      <c r="K15" s="38">
        <f>I15+J15</f>
        <v>2.4577451005759454</v>
      </c>
      <c r="L15" s="75"/>
      <c r="M15" s="79">
        <f>K15-L15</f>
        <v>2.4577451005759454</v>
      </c>
      <c r="N15" s="75"/>
      <c r="O15" s="74">
        <f>H15-N15</f>
        <v>1.7661692519999996</v>
      </c>
      <c r="P15" s="75">
        <f>SUM(Q15:W15)</f>
        <v>0.27738411660000001</v>
      </c>
      <c r="Q15" s="77">
        <v>0</v>
      </c>
      <c r="R15" s="78">
        <v>0</v>
      </c>
      <c r="S15" s="78"/>
      <c r="T15" s="80">
        <v>0.27738411660000001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2026-08-07T05:56:32Z</dcterms:modified>
</cp:coreProperties>
</file>